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1550891163\Desktop\SIGEPRO\Dezembro_2025\"/>
    </mc:Choice>
  </mc:AlternateContent>
  <bookViews>
    <workbookView xWindow="0" yWindow="0" windowWidth="21570" windowHeight="7455"/>
  </bookViews>
  <sheets>
    <sheet name="ANEXO IV-B" sheetId="1" r:id="rId1"/>
  </sheets>
  <calcPr calcId="152511"/>
</workbook>
</file>

<file path=xl/calcChain.xml><?xml version="1.0" encoding="utf-8"?>
<calcChain xmlns="http://schemas.openxmlformats.org/spreadsheetml/2006/main">
  <c r="G26" i="1" l="1"/>
  <c r="F26" i="1"/>
  <c r="D26" i="1"/>
  <c r="C26" i="1"/>
  <c r="E25" i="1"/>
  <c r="H25" i="1" s="1"/>
  <c r="E24" i="1"/>
  <c r="H24" i="1" s="1"/>
  <c r="E23" i="1"/>
  <c r="H23" i="1" s="1"/>
  <c r="E22" i="1"/>
  <c r="H22" i="1" s="1"/>
  <c r="H21" i="1"/>
  <c r="E21" i="1"/>
  <c r="E20" i="1"/>
  <c r="H20" i="1" s="1"/>
  <c r="E19" i="1"/>
  <c r="H19" i="1" s="1"/>
  <c r="H26" i="1" s="1"/>
  <c r="G17" i="1"/>
  <c r="G27" i="1" s="1"/>
  <c r="F17" i="1"/>
  <c r="F27" i="1" s="1"/>
  <c r="D17" i="1"/>
  <c r="D27" i="1" s="1"/>
  <c r="C17" i="1"/>
  <c r="C27" i="1" s="1"/>
  <c r="E16" i="1"/>
  <c r="H16" i="1" s="1"/>
  <c r="E15" i="1"/>
  <c r="H15" i="1" s="1"/>
  <c r="E14" i="1"/>
  <c r="H14" i="1" s="1"/>
  <c r="E13" i="1"/>
  <c r="H13" i="1" s="1"/>
  <c r="H17" i="1" s="1"/>
  <c r="H27" i="1" l="1"/>
  <c r="E26" i="1"/>
  <c r="E17" i="1"/>
  <c r="E27" i="1" s="1"/>
</calcChain>
</file>

<file path=xl/sharedStrings.xml><?xml version="1.0" encoding="utf-8"?>
<sst xmlns="http://schemas.openxmlformats.org/spreadsheetml/2006/main" count="36" uniqueCount="35">
  <si>
    <t>PODER JUDICIÁRIO</t>
  </si>
  <si>
    <t>ÓRGÃO:</t>
  </si>
  <si>
    <t>JUSTIÇA ELEITORAL</t>
  </si>
  <si>
    <t>UNIDADE:</t>
  </si>
  <si>
    <t>TRE-MA</t>
  </si>
  <si>
    <t>DATA DE REFERÊNCIA:</t>
  </si>
  <si>
    <t>DEZEMBRO</t>
  </si>
  <si>
    <t xml:space="preserve"> RESOLUÇÃO 102 CNJ - ANEXO IV- QUANTITATIVO DE CARGOS E FUNÇÕES</t>
  </si>
  <si>
    <t>b) Cargos em Comissão e Funções de Confiança do quadro de pessoal do Órgão</t>
  </si>
  <si>
    <t>DENOMINAÇÃO/NÍVEL</t>
  </si>
  <si>
    <t>OCUPADOS</t>
  </si>
  <si>
    <t>VAGOS</t>
  </si>
  <si>
    <t>TOTAL</t>
  </si>
  <si>
    <t>COM VÍNCULO EFETIVO</t>
  </si>
  <si>
    <t>SEM VÍNCULO EFETIVO</t>
  </si>
  <si>
    <t>OPTANTE
REMUNERAÇÃO
CARGO EFETIVO</t>
  </si>
  <si>
    <t>REMUNERAÇÃO
INTEGRAL
CARGO/FUNÇÃO</t>
  </si>
  <si>
    <t>SUBTOTAL</t>
  </si>
  <si>
    <t>CARGOS EM COMISSÃO</t>
  </si>
  <si>
    <t>CJ-04</t>
  </si>
  <si>
    <t>CJ-03</t>
  </si>
  <si>
    <t>CJ-02</t>
  </si>
  <si>
    <t>CJ-01</t>
  </si>
  <si>
    <t>TOTAL CARGOS</t>
  </si>
  <si>
    <t>FUNÇÕES DE CONFIANÇA¹</t>
  </si>
  <si>
    <t>FC-06</t>
  </si>
  <si>
    <t>FC-05</t>
  </si>
  <si>
    <t>FC-04</t>
  </si>
  <si>
    <t xml:space="preserve">FC-03 </t>
  </si>
  <si>
    <t>FC-02</t>
  </si>
  <si>
    <t>FC-01</t>
  </si>
  <si>
    <t>CHEFIA DE CARTÓRIO PRÓ-LABORE</t>
  </si>
  <si>
    <t>TOTAL FUNÇÕES</t>
  </si>
  <si>
    <t>Nota:</t>
  </si>
  <si>
    <r>
      <rPr>
        <b/>
        <sz val="12"/>
        <color rgb="FF000000"/>
        <rFont val="Arial"/>
      </rPr>
      <t xml:space="preserve">1) </t>
    </r>
    <r>
      <rPr>
        <sz val="12"/>
        <color rgb="FF000000"/>
        <rFont val="Arial"/>
      </rPr>
      <t>As funções de Chefe de Cartório Eleitoral, nível FC-6, e Assistente I, nível FC-l, criadas para as Zonas Eleitorais, bem como aquelas reservadas em decorrência do rezoneamento de zonas eleitorais, determinado pelas Resoluções TSE nºs 23.512/2017, 23.520/2017, 23.522/2017, 23.539/2017 e 23.541/2017 e  regulamentado pela Portaria TSE nº 207/2017, foram informadas junto ao quantitativo de funções criadas para as Secretarias, considerado o nível da função.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</si>
</sst>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7" x14ac:knownFonts="1">
    <font>
      <sz val="11"/>
      <color rgb="FF000000"/>
      <name val="Calibri"/>
    </font>
    <font>
      <b/>
      <sz val="18"/>
      <color rgb="FF000000"/>
      <name val="Arial"/>
    </font>
    <font>
      <sz val="16"/>
      <color rgb="FF000000"/>
      <name val="Arial"/>
    </font>
    <font>
      <b/>
      <sz val="16"/>
      <color rgb="FF000000"/>
      <name val="Arial"/>
    </font>
    <font>
      <sz val="12"/>
      <color rgb="FF000000"/>
      <name val="Arial"/>
    </font>
    <font>
      <b/>
      <sz val="12"/>
      <color rgb="FFFFFFFF"/>
      <name val="Arial"/>
    </font>
    <font>
      <b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A3C0A"/>
        <bgColor rgb="FF000000"/>
      </patternFill>
    </fill>
    <fill>
      <patternFill patternType="solid">
        <fgColor rgb="FFD8D8D8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showGridLines="0" tabSelected="1" workbookViewId="0">
      <selection activeCell="D21" sqref="D21"/>
    </sheetView>
  </sheetViews>
  <sheetFormatPr defaultRowHeight="15" x14ac:dyDescent="0.25"/>
  <cols>
    <col min="1" max="1" width="1.7109375" customWidth="1"/>
    <col min="2" max="2" width="41.42578125" customWidth="1"/>
    <col min="3" max="8" width="25.7109375" customWidth="1"/>
    <col min="9" max="20" width="10.7109375" customWidth="1"/>
  </cols>
  <sheetData>
    <row r="1" spans="1:20" ht="49.5" customHeight="1" x14ac:dyDescent="0.2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0" customHeight="1" x14ac:dyDescent="0.25">
      <c r="A2" s="2"/>
      <c r="B2" s="2" t="s">
        <v>1</v>
      </c>
      <c r="C2" s="3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0" customHeight="1" x14ac:dyDescent="0.25">
      <c r="A3" s="2"/>
      <c r="B3" s="2" t="s">
        <v>3</v>
      </c>
      <c r="C3" s="4" t="s">
        <v>4</v>
      </c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30" customHeight="1" x14ac:dyDescent="0.25">
      <c r="A4" s="2"/>
      <c r="B4" s="2" t="s">
        <v>5</v>
      </c>
      <c r="C4" s="5" t="s">
        <v>6</v>
      </c>
      <c r="D4" s="6">
        <v>2025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9.5" customHeight="1" x14ac:dyDescent="0.25">
      <c r="A5" s="2"/>
      <c r="B5" s="12" t="s">
        <v>7</v>
      </c>
      <c r="C5" s="12"/>
      <c r="D5" s="12"/>
      <c r="E5" s="12"/>
      <c r="F5" s="12"/>
      <c r="G5" s="12"/>
      <c r="H5" s="1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9.5" customHeight="1" x14ac:dyDescent="0.25">
      <c r="A6" s="2"/>
      <c r="B6" s="3" t="s">
        <v>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34.5" customHeight="1" x14ac:dyDescent="0.25">
      <c r="A7" s="7"/>
      <c r="B7" s="14" t="s">
        <v>9</v>
      </c>
      <c r="C7" s="14" t="s">
        <v>10</v>
      </c>
      <c r="D7" s="14"/>
      <c r="E7" s="14"/>
      <c r="F7" s="14"/>
      <c r="G7" s="14" t="s">
        <v>11</v>
      </c>
      <c r="H7" s="14" t="s">
        <v>12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0" customHeight="1" x14ac:dyDescent="0.25">
      <c r="A8" s="7"/>
      <c r="B8" s="14"/>
      <c r="C8" s="14" t="s">
        <v>13</v>
      </c>
      <c r="D8" s="14"/>
      <c r="E8" s="14"/>
      <c r="F8" s="14" t="s">
        <v>14</v>
      </c>
      <c r="G8" s="14"/>
      <c r="H8" s="14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9.5" customHeight="1" x14ac:dyDescent="0.25">
      <c r="A9" s="7"/>
      <c r="B9" s="14"/>
      <c r="C9" s="14" t="s">
        <v>15</v>
      </c>
      <c r="D9" s="14" t="s">
        <v>16</v>
      </c>
      <c r="E9" s="14" t="s">
        <v>17</v>
      </c>
      <c r="F9" s="14"/>
      <c r="G9" s="14"/>
      <c r="H9" s="14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9.5" customHeight="1" x14ac:dyDescent="0.25">
      <c r="A10" s="7"/>
      <c r="B10" s="14"/>
      <c r="C10" s="14"/>
      <c r="D10" s="14"/>
      <c r="E10" s="14"/>
      <c r="F10" s="14"/>
      <c r="G10" s="14"/>
      <c r="H10" s="14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9.5" customHeight="1" x14ac:dyDescent="0.25">
      <c r="A11" s="7"/>
      <c r="B11" s="14"/>
      <c r="C11" s="14"/>
      <c r="D11" s="14"/>
      <c r="E11" s="14"/>
      <c r="F11" s="14"/>
      <c r="G11" s="14"/>
      <c r="H11" s="14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24.75" customHeight="1" x14ac:dyDescent="0.25">
      <c r="A12" s="7"/>
      <c r="B12" s="15" t="s">
        <v>18</v>
      </c>
      <c r="C12" s="15"/>
      <c r="D12" s="15"/>
      <c r="E12" s="15"/>
      <c r="F12" s="15"/>
      <c r="G12" s="15"/>
      <c r="H12" s="15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24.75" customHeight="1" x14ac:dyDescent="0.25">
      <c r="A13" s="7"/>
      <c r="B13" s="16" t="s">
        <v>19</v>
      </c>
      <c r="C13" s="17">
        <v>0</v>
      </c>
      <c r="D13" s="17">
        <v>0</v>
      </c>
      <c r="E13" s="17">
        <f>C13+D13</f>
        <v>0</v>
      </c>
      <c r="F13" s="17">
        <v>1</v>
      </c>
      <c r="G13" s="17">
        <v>0</v>
      </c>
      <c r="H13" s="18">
        <f>E13+F13+G13</f>
        <v>1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24.75" customHeight="1" x14ac:dyDescent="0.25">
      <c r="A14" s="7"/>
      <c r="B14" s="16" t="s">
        <v>20</v>
      </c>
      <c r="C14" s="17">
        <v>7</v>
      </c>
      <c r="D14" s="17">
        <v>0</v>
      </c>
      <c r="E14" s="17">
        <f>C14+D14</f>
        <v>7</v>
      </c>
      <c r="F14" s="17">
        <v>0</v>
      </c>
      <c r="G14" s="17">
        <v>0</v>
      </c>
      <c r="H14" s="18">
        <f>E14+F14+G14</f>
        <v>7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24.75" customHeight="1" x14ac:dyDescent="0.25">
      <c r="A15" s="7"/>
      <c r="B15" s="16" t="s">
        <v>21</v>
      </c>
      <c r="C15" s="17">
        <v>17</v>
      </c>
      <c r="D15" s="17">
        <v>0</v>
      </c>
      <c r="E15" s="17">
        <f>C15+D15</f>
        <v>17</v>
      </c>
      <c r="F15" s="17">
        <v>2</v>
      </c>
      <c r="G15" s="17">
        <v>0</v>
      </c>
      <c r="H15" s="18">
        <f>E15+F15+G15</f>
        <v>19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24.75" customHeight="1" x14ac:dyDescent="0.25">
      <c r="A16" s="7"/>
      <c r="B16" s="16" t="s">
        <v>22</v>
      </c>
      <c r="C16" s="17">
        <v>14</v>
      </c>
      <c r="D16" s="17">
        <v>0</v>
      </c>
      <c r="E16" s="17">
        <f>C16+D16</f>
        <v>14</v>
      </c>
      <c r="F16" s="17">
        <v>8</v>
      </c>
      <c r="G16" s="17">
        <v>0</v>
      </c>
      <c r="H16" s="18">
        <f>E16+F16+G16</f>
        <v>22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24.75" customHeight="1" x14ac:dyDescent="0.25">
      <c r="A17" s="7"/>
      <c r="B17" s="19" t="s">
        <v>23</v>
      </c>
      <c r="C17" s="18">
        <f t="shared" ref="C17:H17" si="0">SUM(C13:C16)</f>
        <v>38</v>
      </c>
      <c r="D17" s="18">
        <f t="shared" si="0"/>
        <v>0</v>
      </c>
      <c r="E17" s="18">
        <f t="shared" si="0"/>
        <v>38</v>
      </c>
      <c r="F17" s="18">
        <f t="shared" si="0"/>
        <v>11</v>
      </c>
      <c r="G17" s="18">
        <f t="shared" si="0"/>
        <v>0</v>
      </c>
      <c r="H17" s="18">
        <f t="shared" si="0"/>
        <v>49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24.75" customHeight="1" x14ac:dyDescent="0.25">
      <c r="A18" s="7"/>
      <c r="B18" s="20" t="s">
        <v>24</v>
      </c>
      <c r="C18" s="20"/>
      <c r="D18" s="20"/>
      <c r="E18" s="20"/>
      <c r="F18" s="20"/>
      <c r="G18" s="20"/>
      <c r="H18" s="2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24.75" customHeight="1" x14ac:dyDescent="0.25">
      <c r="A19" s="7"/>
      <c r="B19" s="16" t="s">
        <v>25</v>
      </c>
      <c r="C19" s="17">
        <v>158</v>
      </c>
      <c r="D19" s="21">
        <v>0</v>
      </c>
      <c r="E19" s="17">
        <f t="shared" ref="E19:E25" si="1">C19+D19</f>
        <v>158</v>
      </c>
      <c r="F19" s="21">
        <v>0</v>
      </c>
      <c r="G19" s="17">
        <v>1</v>
      </c>
      <c r="H19" s="18">
        <f t="shared" ref="H19:H25" si="2">E19+G19</f>
        <v>159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24.75" customHeight="1" x14ac:dyDescent="0.25">
      <c r="A20" s="7"/>
      <c r="B20" s="16" t="s">
        <v>26</v>
      </c>
      <c r="C20" s="17">
        <v>13</v>
      </c>
      <c r="D20" s="21">
        <v>0</v>
      </c>
      <c r="E20" s="17">
        <f t="shared" si="1"/>
        <v>13</v>
      </c>
      <c r="F20" s="21">
        <v>0</v>
      </c>
      <c r="G20" s="17">
        <v>0</v>
      </c>
      <c r="H20" s="18">
        <f t="shared" si="2"/>
        <v>13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24.75" customHeight="1" x14ac:dyDescent="0.25">
      <c r="A21" s="7"/>
      <c r="B21" s="16" t="s">
        <v>27</v>
      </c>
      <c r="C21" s="17">
        <v>7</v>
      </c>
      <c r="D21" s="21">
        <v>0</v>
      </c>
      <c r="E21" s="17">
        <f t="shared" si="1"/>
        <v>7</v>
      </c>
      <c r="F21" s="21">
        <v>0</v>
      </c>
      <c r="G21" s="17">
        <v>0</v>
      </c>
      <c r="H21" s="18">
        <f t="shared" si="2"/>
        <v>7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24.75" customHeight="1" x14ac:dyDescent="0.25">
      <c r="A22" s="7"/>
      <c r="B22" s="16" t="s">
        <v>28</v>
      </c>
      <c r="C22" s="17">
        <v>45</v>
      </c>
      <c r="D22" s="21">
        <v>0</v>
      </c>
      <c r="E22" s="17">
        <f t="shared" si="1"/>
        <v>45</v>
      </c>
      <c r="F22" s="21">
        <v>0</v>
      </c>
      <c r="G22" s="17">
        <v>1</v>
      </c>
      <c r="H22" s="18">
        <f t="shared" si="2"/>
        <v>46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24.75" customHeight="1" x14ac:dyDescent="0.25">
      <c r="A23" s="7"/>
      <c r="B23" s="16" t="s">
        <v>29</v>
      </c>
      <c r="C23" s="17">
        <v>2</v>
      </c>
      <c r="D23" s="21">
        <v>0</v>
      </c>
      <c r="E23" s="17">
        <f t="shared" si="1"/>
        <v>2</v>
      </c>
      <c r="F23" s="21">
        <v>0</v>
      </c>
      <c r="G23" s="17">
        <v>0</v>
      </c>
      <c r="H23" s="18">
        <f t="shared" si="2"/>
        <v>2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24.75" customHeight="1" x14ac:dyDescent="0.25">
      <c r="A24" s="7"/>
      <c r="B24" s="16" t="s">
        <v>30</v>
      </c>
      <c r="C24" s="17">
        <v>122</v>
      </c>
      <c r="D24" s="21">
        <v>0</v>
      </c>
      <c r="E24" s="17">
        <f t="shared" si="1"/>
        <v>122</v>
      </c>
      <c r="F24" s="21">
        <v>0</v>
      </c>
      <c r="G24" s="17">
        <v>6</v>
      </c>
      <c r="H24" s="18">
        <f t="shared" si="2"/>
        <v>128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24.75" customHeight="1" x14ac:dyDescent="0.25">
      <c r="A25" s="7"/>
      <c r="B25" s="16" t="s">
        <v>31</v>
      </c>
      <c r="C25" s="17">
        <v>0</v>
      </c>
      <c r="D25" s="21">
        <v>0</v>
      </c>
      <c r="E25" s="17">
        <f t="shared" si="1"/>
        <v>0</v>
      </c>
      <c r="F25" s="21">
        <v>0</v>
      </c>
      <c r="G25" s="17">
        <v>0</v>
      </c>
      <c r="H25" s="18">
        <f t="shared" si="2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24.75" customHeight="1" x14ac:dyDescent="0.25">
      <c r="A26" s="7"/>
      <c r="B26" s="19" t="s">
        <v>32</v>
      </c>
      <c r="C26" s="18">
        <f t="shared" ref="C26:H26" si="3">SUM(C19:C25)</f>
        <v>347</v>
      </c>
      <c r="D26" s="18">
        <f t="shared" si="3"/>
        <v>0</v>
      </c>
      <c r="E26" s="18">
        <f t="shared" si="3"/>
        <v>347</v>
      </c>
      <c r="F26" s="18">
        <f t="shared" si="3"/>
        <v>0</v>
      </c>
      <c r="G26" s="18">
        <f t="shared" si="3"/>
        <v>8</v>
      </c>
      <c r="H26" s="18">
        <f t="shared" si="3"/>
        <v>355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24.75" customHeight="1" x14ac:dyDescent="0.25">
      <c r="A27" s="7"/>
      <c r="B27" s="22" t="s">
        <v>12</v>
      </c>
      <c r="C27" s="23">
        <f t="shared" ref="C27:H27" si="4">C17+C26</f>
        <v>385</v>
      </c>
      <c r="D27" s="23">
        <f t="shared" si="4"/>
        <v>0</v>
      </c>
      <c r="E27" s="23">
        <f t="shared" si="4"/>
        <v>385</v>
      </c>
      <c r="F27" s="23">
        <f t="shared" si="4"/>
        <v>11</v>
      </c>
      <c r="G27" s="23">
        <f t="shared" si="4"/>
        <v>8</v>
      </c>
      <c r="H27" s="23">
        <f t="shared" si="4"/>
        <v>404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idden="1" x14ac:dyDescent="0.25">
      <c r="A28" s="7"/>
      <c r="B28" s="13"/>
      <c r="C28" s="13"/>
      <c r="D28" s="13"/>
      <c r="E28" s="13"/>
      <c r="F28" s="13"/>
      <c r="G28" s="13"/>
      <c r="H28" s="13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19.5" customHeight="1" x14ac:dyDescent="0.25">
      <c r="A29" s="7"/>
      <c r="B29" s="8"/>
      <c r="C29" s="8"/>
      <c r="D29" s="8"/>
      <c r="E29" s="8"/>
      <c r="F29" s="8"/>
      <c r="G29" s="8"/>
      <c r="H29" s="8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19.5" customHeight="1" x14ac:dyDescent="0.25">
      <c r="A30" s="7"/>
      <c r="B30" s="9" t="s">
        <v>33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45.75" customHeight="1" x14ac:dyDescent="0.25">
      <c r="A31" s="7"/>
      <c r="B31" s="11" t="s">
        <v>34</v>
      </c>
      <c r="C31" s="11"/>
      <c r="D31" s="11"/>
      <c r="E31" s="11"/>
      <c r="F31" s="11"/>
      <c r="G31" s="11"/>
      <c r="H31" s="11"/>
      <c r="I31" s="10"/>
      <c r="J31" s="10"/>
      <c r="K31" s="10"/>
      <c r="L31" s="10"/>
      <c r="M31" s="7"/>
      <c r="N31" s="7"/>
      <c r="O31" s="7"/>
      <c r="P31" s="7"/>
      <c r="Q31" s="7"/>
      <c r="R31" s="7"/>
      <c r="S31" s="7"/>
      <c r="T31" s="7"/>
    </row>
    <row r="32" spans="1:20" ht="19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19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19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19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</sheetData>
  <mergeCells count="11">
    <mergeCell ref="B31:H31"/>
    <mergeCell ref="B5:H5"/>
    <mergeCell ref="B7:B11"/>
    <mergeCell ref="C7:F7"/>
    <mergeCell ref="G7:G11"/>
    <mergeCell ref="H7:H11"/>
    <mergeCell ref="C8:E8"/>
    <mergeCell ref="F8:F11"/>
    <mergeCell ref="C9:C11"/>
    <mergeCell ref="D9:D11"/>
    <mergeCell ref="E9:E11"/>
  </mergeCells>
  <pageMargins left="0" right="0" top="0" bottom="0" header="0" footer="0"/>
  <pageSetup paperSize="9" scale="70" firstPageNumber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IV-B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Agostinho Sabino dos Santos Filho</cp:lastModifiedBy>
  <cp:lastPrinted>2026-01-13T16:38:55Z</cp:lastPrinted>
  <dcterms:created xsi:type="dcterms:W3CDTF">2026-01-13T16:38:20Z</dcterms:created>
  <dcterms:modified xsi:type="dcterms:W3CDTF">2026-01-13T20:29:45Z</dcterms:modified>
</cp:coreProperties>
</file>